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moriarty\Documents\_book\2016 Excel Functions and Formulas\_CompanionDisc\Chapter Spreadsheets\"/>
    </mc:Choice>
  </mc:AlternateContent>
  <bookViews>
    <workbookView xWindow="0" yWindow="0" windowWidth="11550" windowHeight="5730" tabRatio="504"/>
  </bookViews>
  <sheets>
    <sheet name="cell reference of max value" sheetId="1" r:id="rId1"/>
    <sheet name="cell reference of min value" sheetId="2" r:id="rId2"/>
    <sheet name="sum sales to date" sheetId="3" r:id="rId3"/>
    <sheet name="extract data from database (1)" sheetId="4" r:id="rId4"/>
    <sheet name="extract data from database (2)" sheetId="5" r:id="rId5"/>
    <sheet name="compare offers from suppliers" sheetId="6" r:id="rId6"/>
    <sheet name="determine team sales and costs" sheetId="7" r:id="rId7"/>
    <sheet name="determine sales by day" sheetId="8" r:id="rId8"/>
    <sheet name="generate list by month" sheetId="9" r:id="rId9"/>
    <sheet name="store directory" sheetId="10" r:id="rId10"/>
    <sheet name="indicator for temperature" sheetId="11" r:id="rId11"/>
    <sheet name="search data in sorted list" sheetId="12" r:id="rId12"/>
    <sheet name="battleship" sheetId="13" r:id="rId13"/>
    <sheet name="get cell value from sheets" sheetId="14" r:id="rId14"/>
    <sheet name="Sheet15" sheetId="24" r:id="rId15"/>
    <sheet name="last number in column" sheetId="16" r:id="rId16"/>
    <sheet name="last number in row" sheetId="17" r:id="rId17"/>
    <sheet name="sum of sales in a period" sheetId="18" r:id="rId18"/>
    <sheet name="consolidate sales for a day" sheetId="19" r:id="rId19"/>
    <sheet name="filter every other column" sheetId="20" r:id="rId20"/>
    <sheet name="filter every other row" sheetId="21" r:id="rId21"/>
    <sheet name="month" sheetId="22" r:id="rId22"/>
    <sheet name="Internet links" sheetId="23" r:id="rId2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3" l="1"/>
  <c r="C4" i="23"/>
  <c r="C5" i="23"/>
  <c r="C2" i="23"/>
  <c r="C1" i="22"/>
  <c r="B3" i="21"/>
  <c r="C3" i="21"/>
  <c r="D3" i="21"/>
  <c r="B4" i="21"/>
  <c r="C4" i="21"/>
  <c r="D4" i="21"/>
  <c r="B5" i="21"/>
  <c r="C5" i="21"/>
  <c r="D5" i="21"/>
  <c r="B6" i="21"/>
  <c r="C6" i="21"/>
  <c r="B7" i="21"/>
  <c r="B8" i="21"/>
  <c r="B9" i="21"/>
  <c r="C2" i="21"/>
  <c r="D2" i="21"/>
  <c r="B2" i="21"/>
  <c r="A13" i="20"/>
  <c r="B13" i="20"/>
  <c r="C13" i="20"/>
  <c r="D13" i="20"/>
  <c r="A10" i="20"/>
  <c r="B10" i="20"/>
  <c r="C10" i="20"/>
  <c r="D10" i="20"/>
  <c r="A11" i="20"/>
  <c r="B11" i="20"/>
  <c r="C11" i="20"/>
  <c r="D11" i="20"/>
  <c r="A12" i="20"/>
  <c r="B12" i="20"/>
  <c r="C12" i="20"/>
  <c r="D12" i="20"/>
  <c r="B9" i="20"/>
  <c r="C9" i="20"/>
  <c r="D9" i="20"/>
  <c r="A9" i="20"/>
  <c r="H4" i="19"/>
  <c r="H5" i="19"/>
  <c r="H6" i="19"/>
  <c r="H3" i="19"/>
  <c r="E2" i="18"/>
  <c r="A3" i="17"/>
  <c r="A4" i="17"/>
  <c r="A5" i="17"/>
  <c r="A6" i="17"/>
  <c r="A7" i="17"/>
  <c r="A8" i="17"/>
  <c r="A9" i="17"/>
  <c r="A10" i="17"/>
  <c r="A2" i="17"/>
  <c r="C1" i="16"/>
  <c r="B3" i="12"/>
  <c r="C3" i="12"/>
  <c r="C2" i="12"/>
  <c r="B2" i="12"/>
  <c r="E2" i="11"/>
  <c r="B9" i="10"/>
  <c r="C9" i="10"/>
  <c r="A3" i="9"/>
  <c r="A4" i="9"/>
  <c r="A5" i="9"/>
  <c r="A6" i="9"/>
  <c r="A7" i="9"/>
  <c r="A3" i="8"/>
  <c r="A4" i="8"/>
  <c r="A5" i="8"/>
  <c r="A2" i="8"/>
  <c r="A7" i="8" s="1"/>
  <c r="B7" i="7"/>
  <c r="C7" i="7"/>
  <c r="E2" i="6"/>
  <c r="D2" i="6"/>
  <c r="B4" i="5"/>
  <c r="B3" i="5"/>
  <c r="B2" i="5"/>
  <c r="E2" i="3"/>
  <c r="C2" i="2"/>
  <c r="C2" i="1"/>
  <c r="C5" i="14"/>
  <c r="B3" i="13"/>
  <c r="C4" i="14"/>
  <c r="C6" i="14"/>
  <c r="C3" i="14"/>
  <c r="C2" i="14"/>
  <c r="E3" i="3"/>
</calcChain>
</file>

<file path=xl/sharedStrings.xml><?xml version="1.0" encoding="utf-8"?>
<sst xmlns="http://schemas.openxmlformats.org/spreadsheetml/2006/main" count="219" uniqueCount="128">
  <si>
    <t>Number</t>
  </si>
  <si>
    <t>Cell with MAX Value</t>
  </si>
  <si>
    <t>Cell with MIN Value</t>
  </si>
  <si>
    <t>Date</t>
  </si>
  <si>
    <t>Sales</t>
  </si>
  <si>
    <t>Today</t>
  </si>
  <si>
    <t>Today's Sales</t>
  </si>
  <si>
    <t>Sum to Date</t>
  </si>
  <si>
    <t>Name</t>
  </si>
  <si>
    <t>Price</t>
  </si>
  <si>
    <t>Amount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</si>
  <si>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</si>
  <si>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</si>
  <si>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</si>
  <si>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</si>
  <si>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</si>
  <si>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</si>
  <si>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</si>
  <si>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</si>
  <si>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</si>
  <si>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</si>
  <si>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Product 1</t>
  </si>
  <si>
    <t>Product 2</t>
  </si>
  <si>
    <t>Product 3</t>
  </si>
  <si>
    <t>Product 4</t>
  </si>
  <si>
    <t>Product 5</t>
  </si>
  <si>
    <t>Product 6</t>
  </si>
  <si>
    <t>Product 7</t>
  </si>
  <si>
    <t>Product 8</t>
  </si>
  <si>
    <t>Product 9</t>
  </si>
  <si>
    <t>Product 10</t>
  </si>
  <si>
    <t>Offer</t>
  </si>
  <si>
    <t>Supplier</t>
  </si>
  <si>
    <t>Best Offer Price</t>
  </si>
  <si>
    <t>Decker</t>
  </si>
  <si>
    <t>Walker</t>
  </si>
  <si>
    <t>Donald</t>
  </si>
  <si>
    <t>Brian</t>
  </si>
  <si>
    <t>Cutter</t>
  </si>
  <si>
    <t>Collins</t>
  </si>
  <si>
    <t>Aspen</t>
  </si>
  <si>
    <t>Butcher</t>
  </si>
  <si>
    <t>Smith</t>
  </si>
  <si>
    <t>Cost</t>
  </si>
  <si>
    <t>Team A</t>
  </si>
  <si>
    <t>Team B</t>
  </si>
  <si>
    <t>Team C</t>
  </si>
  <si>
    <t>Team D</t>
  </si>
  <si>
    <t>Team</t>
  </si>
  <si>
    <t>Important Dates</t>
  </si>
  <si>
    <t>Code</t>
  </si>
  <si>
    <t>Category</t>
  </si>
  <si>
    <t>Floor</t>
  </si>
  <si>
    <t>SO</t>
  </si>
  <si>
    <t>HA</t>
  </si>
  <si>
    <t>FO</t>
  </si>
  <si>
    <t>IN</t>
  </si>
  <si>
    <t>OU</t>
  </si>
  <si>
    <t>software</t>
  </si>
  <si>
    <t>hardware</t>
  </si>
  <si>
    <t>food</t>
  </si>
  <si>
    <t>indoor</t>
  </si>
  <si>
    <t>outdoor</t>
  </si>
  <si>
    <t>Indicator</t>
  </si>
  <si>
    <t>Temperature</t>
  </si>
  <si>
    <t>icy</t>
  </si>
  <si>
    <t>cold</t>
  </si>
  <si>
    <t>warm</t>
  </si>
  <si>
    <t>hot</t>
  </si>
  <si>
    <t>No.</t>
  </si>
  <si>
    <t>team 1</t>
  </si>
  <si>
    <t>team 2</t>
  </si>
  <si>
    <t>team 3</t>
  </si>
  <si>
    <t>team 4</t>
  </si>
  <si>
    <t>team 5</t>
  </si>
  <si>
    <t>team 6</t>
  </si>
  <si>
    <t>team 7</t>
  </si>
  <si>
    <t>Row</t>
  </si>
  <si>
    <t>Column</t>
  </si>
  <si>
    <t>Value</t>
  </si>
  <si>
    <t>D</t>
  </si>
  <si>
    <t>X</t>
  </si>
  <si>
    <t>Worksheet</t>
  </si>
  <si>
    <t>Cell Reference</t>
  </si>
  <si>
    <t>A3</t>
  </si>
  <si>
    <t>A1</t>
  </si>
  <si>
    <t>A2</t>
  </si>
  <si>
    <t>A4</t>
  </si>
  <si>
    <t>battleship</t>
  </si>
  <si>
    <t>Sheet15</t>
  </si>
  <si>
    <t>search data in sorted list</t>
  </si>
  <si>
    <t>Last Number in Column A:</t>
  </si>
  <si>
    <t>Last in Row</t>
  </si>
  <si>
    <t>Number 1</t>
  </si>
  <si>
    <t>Number 2</t>
  </si>
  <si>
    <t>Number 3</t>
  </si>
  <si>
    <t>Number 4</t>
  </si>
  <si>
    <t>Number 5</t>
  </si>
  <si>
    <t>Number 6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</si>
  <si>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</si>
  <si>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</si>
  <si>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</si>
  <si>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</si>
  <si>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</si>
  <si>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</si>
  <si>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</si>
  <si>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</si>
  <si>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</si>
  <si>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</si>
  <si>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</si>
  <si>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</si>
  <si>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</si>
  <si>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Every 2</t>
  </si>
  <si>
    <t>Every 3</t>
  </si>
  <si>
    <t>Every 4</t>
  </si>
  <si>
    <t>URL</t>
  </si>
  <si>
    <t>Caption</t>
  </si>
  <si>
    <t>Hyperlink</t>
  </si>
  <si>
    <t>google.com</t>
  </si>
  <si>
    <t>microsoft.com</t>
  </si>
  <si>
    <t>shareware.com</t>
  </si>
  <si>
    <t>search</t>
  </si>
  <si>
    <t>learn about Microsoft</t>
  </si>
  <si>
    <t>share files</t>
  </si>
  <si>
    <t>look up books</t>
  </si>
  <si>
    <t>amazon.com</t>
  </si>
  <si>
    <t>Test</t>
  </si>
  <si>
    <t>The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</si>
</sst>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#,##0.00"/>
    <numFmt numFmtId="165" formatCode="&quot;$&quot;#,##0"/>
    <numFmt numFmtId="166" formatCode="0&quot;°F&quot;"/>
    <numFmt numFmtId="167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14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/>
    <xf numFmtId="14" fontId="0" fillId="0" borderId="0" xfId="0" applyNumberFormat="1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0" fillId="0" borderId="3" xfId="0" applyBorder="1"/>
    <xf numFmtId="164" fontId="0" fillId="0" borderId="3" xfId="0" applyNumberFormat="1" applyBorder="1"/>
    <xf numFmtId="14" fontId="1" fillId="0" borderId="0" xfId="0" applyNumberFormat="1" applyFont="1" applyAlignment="1">
      <alignment horizontal="center"/>
    </xf>
    <xf numFmtId="14" fontId="1" fillId="0" borderId="1" xfId="0" applyNumberFormat="1" applyFont="1" applyBorder="1"/>
    <xf numFmtId="166" fontId="0" fillId="0" borderId="0" xfId="0" applyNumberFormat="1" applyAlignment="1">
      <alignment horizontal="center"/>
    </xf>
    <xf numFmtId="167" fontId="0" fillId="0" borderId="0" xfId="0" applyNumberFormat="1"/>
    <xf numFmtId="0" fontId="0" fillId="0" borderId="3" xfId="0" applyBorder="1" applyAlignment="1">
      <alignment horizontal="center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"/>
  <sheetViews>
    <sheetView tabSelected="1" workbookViewId="0">
      <selection activeCell="C2" sqref="C2"/>
    </sheetView>
  </sheetViews>
  <sheetFormatPr defaultRowHeight="15" x14ac:dyDescent="0.25"/>
  <cols>
    <col min="1" max="1" width="9.140625" style="1"/>
    <col min="3" max="3" width="19.42578125" bestFit="1" customWidth="1"/>
  </cols>
  <sheetData>
    <row r="1" spans="1:3" x14ac:dyDescent="0.25">
      <c r="A1" s="3" t="s">
        <v>0</v>
      </c>
      <c r="C1" s="3" t="s">
        <v>1</v>
      </c>
    </row>
    <row r="2" spans="1:3" x14ac:dyDescent="0.25">
      <c r="A2" s="1">
        <v>589</v>
      </c>
      <c r="C2" s="1" t="str">
        <f>ADDRESS(MATCH(MAX(A1:A10),A1:A10),1,4)</f>
        <v>A5</v>
      </c>
    </row>
    <row r="3" spans="1:3" x14ac:dyDescent="0.25">
      <c r="A3" s="1">
        <v>513</v>
      </c>
    </row>
    <row r="4" spans="1:3" x14ac:dyDescent="0.25">
      <c r="A4" s="1">
        <v>22</v>
      </c>
    </row>
    <row r="5" spans="1:3" x14ac:dyDescent="0.25">
      <c r="A5" s="1">
        <v>989</v>
      </c>
    </row>
    <row r="6" spans="1:3" x14ac:dyDescent="0.25">
      <c r="A6" s="1">
        <v>264</v>
      </c>
    </row>
    <row r="7" spans="1:3" x14ac:dyDescent="0.25">
      <c r="A7" s="1">
        <v>59</v>
      </c>
    </row>
    <row r="8" spans="1:3" x14ac:dyDescent="0.25">
      <c r="A8" s="1">
        <v>56</v>
      </c>
    </row>
    <row r="9" spans="1:3" x14ac:dyDescent="0.25">
      <c r="A9" s="1">
        <v>234</v>
      </c>
    </row>
    <row r="10" spans="1:3" x14ac:dyDescent="0.25">
      <c r="A10" s="1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10"/>
  <sheetViews>
    <sheetView workbookViewId="0">
      <selection activeCell="C2" sqref="C2"/>
    </sheetView>
  </sheetViews>
  <sheetFormatPr defaultRowHeight="15" x14ac:dyDescent="0.25"/>
  <cols>
    <col min="1" max="1" width="9.140625" style="1"/>
    <col min="3" max="3" width="19.42578125" bestFit="1" customWidth="1"/>
  </cols>
  <sheetData>
    <row r="1" spans="1:3" x14ac:dyDescent="0.25">
      <c r="A1" s="3" t="s">
        <v>0</v>
      </c>
      <c r="C1" s="3" t="s">
        <v>2</v>
      </c>
    </row>
    <row r="2" spans="1:3" x14ac:dyDescent="0.25">
      <c r="A2" s="1">
        <v>589</v>
      </c>
      <c r="C2" s="1" t="str">
        <f>ADDRESS(MATCH(MIN(A1:A10),A1:A10,0),1)</f>
        <v>$A$4</v>
      </c>
    </row>
    <row r="3" spans="1:3" x14ac:dyDescent="0.25">
      <c r="A3" s="1">
        <v>513</v>
      </c>
    </row>
    <row r="4" spans="1:3" x14ac:dyDescent="0.25">
      <c r="A4" s="1">
        <v>22</v>
      </c>
    </row>
    <row r="5" spans="1:3" x14ac:dyDescent="0.25">
      <c r="A5" s="1">
        <v>989</v>
      </c>
    </row>
    <row r="6" spans="1:3" x14ac:dyDescent="0.25">
      <c r="A6" s="1">
        <v>264</v>
      </c>
    </row>
    <row r="7" spans="1:3" x14ac:dyDescent="0.25">
      <c r="A7" s="1">
        <v>59</v>
      </c>
    </row>
    <row r="8" spans="1:3" x14ac:dyDescent="0.25">
      <c r="A8" s="1">
        <v>56</v>
      </c>
    </row>
    <row r="9" spans="1:3" x14ac:dyDescent="0.25">
      <c r="A9" s="1">
        <v>234</v>
      </c>
    </row>
    <row r="10" spans="1:3" x14ac:dyDescent="0.25">
      <c r="A10" s="1">
        <v>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7"/>
  <sheetViews>
    <sheetView workbookViewId="0">
      <selection activeCell="E3" sqref="E3"/>
    </sheetView>
  </sheetViews>
  <sheetFormatPr defaultRowHeight="15" x14ac:dyDescent="0.25"/>
  <cols>
    <col min="1" max="1" width="9.7109375" style="1" bestFit="1" customWidth="1"/>
    <col min="4" max="4" width="12.5703125" bestFit="1" customWidth="1"/>
    <col min="5" max="5" width="10.140625" bestFit="1" customWidth="1"/>
  </cols>
  <sheetData>
    <row r="1" spans="1:5" x14ac:dyDescent="0.25">
      <c r="A1" s="3" t="s">
        <v>3</v>
      </c>
      <c r="B1" s="3" t="s">
        <v>4</v>
      </c>
      <c r="D1" s="4" t="s">
        <v>5</v>
      </c>
      <c r="E1" s="10">
        <v>41711</v>
      </c>
    </row>
    <row r="2" spans="1:5" x14ac:dyDescent="0.25">
      <c r="A2" s="7">
        <v>41706</v>
      </c>
      <c r="B2" s="9">
        <v>2092</v>
      </c>
      <c r="D2" s="4" t="s">
        <v>6</v>
      </c>
      <c r="E2" t="str">
        <f ca="1">ADDRESS(MATCH(TODAY(),$A$1:$A$10,1),2)</f>
        <v>$B$7</v>
      </c>
    </row>
    <row r="3" spans="1:5" x14ac:dyDescent="0.25">
      <c r="A3" s="7">
        <v>41707</v>
      </c>
      <c r="B3" s="9">
        <v>8025</v>
      </c>
      <c r="D3" s="4" t="s">
        <v>7</v>
      </c>
      <c r="E3" s="9">
        <f ca="1">SUM(B2:INDIRECT(E2))</f>
        <v>29725</v>
      </c>
    </row>
    <row r="4" spans="1:5" x14ac:dyDescent="0.25">
      <c r="A4" s="7">
        <v>41708</v>
      </c>
      <c r="B4" s="9">
        <v>9113</v>
      </c>
    </row>
    <row r="5" spans="1:5" x14ac:dyDescent="0.25">
      <c r="A5" s="7">
        <v>41709</v>
      </c>
      <c r="B5" s="9">
        <v>1649</v>
      </c>
    </row>
    <row r="6" spans="1:5" x14ac:dyDescent="0.25">
      <c r="A6" s="7">
        <v>41710</v>
      </c>
      <c r="B6" s="9">
        <v>5819</v>
      </c>
    </row>
    <row r="7" spans="1:5" x14ac:dyDescent="0.25">
      <c r="A7" s="7">
        <v>41711</v>
      </c>
      <c r="B7" s="9">
        <v>3027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6"/>
  <sheetViews>
    <sheetView workbookViewId="0">
      <selection activeCell="B1" sqref="B1"/>
    </sheetView>
  </sheetViews>
  <sheetFormatPr defaultRowHeight="15" x14ac:dyDescent="0.25"/>
  <cols>
    <col min="2" max="2" width="10.28515625" bestFit="1" customWidth="1"/>
  </cols>
  <sheetData>
    <row r="1" spans="1:4" x14ac:dyDescent="0.25">
      <c r="A1" s="4" t="s">
        <v>0</v>
      </c>
      <c r="B1" t="s">
        <v>13</v>
      </c>
    </row>
    <row r="2" spans="1:4" x14ac:dyDescent="0.25">
      <c r="A2" s="4" t="s">
        <v>8</v>
      </c>
    </row>
    <row r="3" spans="1:4" x14ac:dyDescent="0.25">
      <c r="A3" s="4" t="s">
        <v>9</v>
      </c>
    </row>
    <row r="4" spans="1:4" x14ac:dyDescent="0.25">
      <c r="A4" s="4" t="s">
        <v>10</v>
      </c>
    </row>
    <row r="6" spans="1:4" x14ac:dyDescent="0.25">
      <c r="A6" s="3" t="s">
        <v>0</v>
      </c>
      <c r="B6" s="3" t="s">
        <v>8</v>
      </c>
      <c r="C6" s="3" t="s">
        <v>9</v>
      </c>
      <c r="D6" s="3" t="s">
        <v>10</v>
      </c>
    </row>
    <row r="7" spans="1:4" x14ac:dyDescent="0.25">
      <c r="A7" s="1" t="s">
        <v>11</v>
      </c>
      <c r="B7" t="s">
        <v>21</v>
      </c>
      <c r="C7" s="8">
        <v>3</v>
      </c>
      <c r="D7" s="1">
        <v>7</v>
      </c>
    </row>
    <row r="8" spans="1:4" x14ac:dyDescent="0.25">
      <c r="A8" s="1" t="s">
        <v>12</v>
      </c>
      <c r="B8" t="s">
        <v>22</v>
      </c>
      <c r="C8" s="8">
        <v>42</v>
      </c>
      <c r="D8" s="1">
        <v>1</v>
      </c>
    </row>
    <row r="9" spans="1:4" x14ac:dyDescent="0.25">
      <c r="A9" s="1" t="s">
        <v>13</v>
      </c>
      <c r="B9" t="s">
        <v>23</v>
      </c>
      <c r="C9" s="8">
        <v>75</v>
      </c>
      <c r="D9" s="1">
        <v>5</v>
      </c>
    </row>
    <row r="10" spans="1:4" x14ac:dyDescent="0.25">
      <c r="A10" s="1" t="s">
        <v>14</v>
      </c>
      <c r="B10" t="s">
        <v>24</v>
      </c>
      <c r="C10" s="8">
        <v>87</v>
      </c>
      <c r="D10" s="1">
        <v>9</v>
      </c>
    </row>
    <row r="11" spans="1:4" x14ac:dyDescent="0.25">
      <c r="A11" s="1" t="s">
        <v>15</v>
      </c>
      <c r="B11" t="s">
        <v>25</v>
      </c>
      <c r="C11" s="8">
        <v>44</v>
      </c>
      <c r="D11" s="1">
        <v>14</v>
      </c>
    </row>
    <row r="12" spans="1:4" x14ac:dyDescent="0.25">
      <c r="A12" s="1" t="s">
        <v>16</v>
      </c>
      <c r="B12" t="s">
        <v>26</v>
      </c>
      <c r="C12" s="8">
        <v>35</v>
      </c>
      <c r="D12" s="1">
        <v>5</v>
      </c>
    </row>
    <row r="13" spans="1:4" x14ac:dyDescent="0.25">
      <c r="A13" s="1" t="s">
        <v>17</v>
      </c>
      <c r="B13" t="s">
        <v>27</v>
      </c>
      <c r="C13" s="8">
        <v>81</v>
      </c>
      <c r="D13" s="1">
        <v>1</v>
      </c>
    </row>
    <row r="14" spans="1:4" x14ac:dyDescent="0.25">
      <c r="A14" s="1" t="s">
        <v>18</v>
      </c>
      <c r="B14" t="s">
        <v>28</v>
      </c>
      <c r="C14" s="8">
        <v>42</v>
      </c>
      <c r="D14" s="1">
        <v>34</v>
      </c>
    </row>
    <row r="15" spans="1:4" x14ac:dyDescent="0.25">
      <c r="A15" s="1" t="s">
        <v>19</v>
      </c>
      <c r="B15" t="s">
        <v>29</v>
      </c>
      <c r="C15" s="8">
        <v>34</v>
      </c>
      <c r="D15" s="1">
        <v>2</v>
      </c>
    </row>
    <row r="16" spans="1:4" x14ac:dyDescent="0.25">
      <c r="A16" s="1" t="s">
        <v>20</v>
      </c>
      <c r="B16" t="s">
        <v>30</v>
      </c>
      <c r="C16" s="8">
        <v>74</v>
      </c>
      <c r="D16" s="1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6"/>
  <sheetViews>
    <sheetView workbookViewId="0">
      <selection activeCell="B1" sqref="B1"/>
    </sheetView>
  </sheetViews>
  <sheetFormatPr defaultRowHeight="15" x14ac:dyDescent="0.25"/>
  <cols>
    <col min="2" max="2" width="10.28515625" bestFit="1" customWidth="1"/>
  </cols>
  <sheetData>
    <row r="1" spans="1:4" x14ac:dyDescent="0.25">
      <c r="A1" s="4" t="s">
        <v>0</v>
      </c>
      <c r="B1" t="s">
        <v>20</v>
      </c>
    </row>
    <row r="2" spans="1:4" x14ac:dyDescent="0.25">
      <c r="A2" s="4" t="s">
        <v>8</v>
      </c>
      <c r="B2" t="str">
        <f>VLOOKUP($B$1,$A$7:$D$16,2,FALSE)</f>
        <v>Product 10</v>
      </c>
    </row>
    <row r="3" spans="1:4" x14ac:dyDescent="0.25">
      <c r="A3" s="4" t="s">
        <v>9</v>
      </c>
      <c r="B3" s="8">
        <f>VLOOKUP($B$1,$A$7:$D$16,3,FALSE)</f>
        <v>74</v>
      </c>
    </row>
    <row r="4" spans="1:4" x14ac:dyDescent="0.25">
      <c r="A4" s="4" t="s">
        <v>10</v>
      </c>
      <c r="B4">
        <f>VLOOKUP($B$1,$A$7:$D$16,4,FALSE)</f>
        <v>5</v>
      </c>
    </row>
    <row r="6" spans="1:4" x14ac:dyDescent="0.25">
      <c r="A6" s="3" t="s">
        <v>0</v>
      </c>
      <c r="B6" s="3" t="s">
        <v>8</v>
      </c>
      <c r="C6" s="3" t="s">
        <v>9</v>
      </c>
      <c r="D6" s="3" t="s">
        <v>10</v>
      </c>
    </row>
    <row r="7" spans="1:4" x14ac:dyDescent="0.25">
      <c r="A7" s="1" t="s">
        <v>11</v>
      </c>
      <c r="B7" t="s">
        <v>21</v>
      </c>
      <c r="C7" s="8">
        <v>3</v>
      </c>
      <c r="D7" s="1">
        <v>7</v>
      </c>
    </row>
    <row r="8" spans="1:4" x14ac:dyDescent="0.25">
      <c r="A8" s="1" t="s">
        <v>12</v>
      </c>
      <c r="B8" t="s">
        <v>22</v>
      </c>
      <c r="C8" s="8">
        <v>42</v>
      </c>
      <c r="D8" s="1">
        <v>1</v>
      </c>
    </row>
    <row r="9" spans="1:4" x14ac:dyDescent="0.25">
      <c r="A9" s="1" t="s">
        <v>13</v>
      </c>
      <c r="B9" t="s">
        <v>23</v>
      </c>
      <c r="C9" s="8">
        <v>75</v>
      </c>
      <c r="D9" s="1">
        <v>5</v>
      </c>
    </row>
    <row r="10" spans="1:4" x14ac:dyDescent="0.25">
      <c r="A10" s="1" t="s">
        <v>14</v>
      </c>
      <c r="B10" t="s">
        <v>24</v>
      </c>
      <c r="C10" s="8">
        <v>87</v>
      </c>
      <c r="D10" s="1">
        <v>9</v>
      </c>
    </row>
    <row r="11" spans="1:4" x14ac:dyDescent="0.25">
      <c r="A11" s="1" t="s">
        <v>15</v>
      </c>
      <c r="B11" t="s">
        <v>25</v>
      </c>
      <c r="C11" s="8">
        <v>44</v>
      </c>
      <c r="D11" s="1">
        <v>14</v>
      </c>
    </row>
    <row r="12" spans="1:4" x14ac:dyDescent="0.25">
      <c r="A12" s="1" t="s">
        <v>16</v>
      </c>
      <c r="B12" t="s">
        <v>26</v>
      </c>
      <c r="C12" s="8">
        <v>35</v>
      </c>
      <c r="D12" s="1">
        <v>5</v>
      </c>
    </row>
    <row r="13" spans="1:4" x14ac:dyDescent="0.25">
      <c r="A13" s="1" t="s">
        <v>17</v>
      </c>
      <c r="B13" t="s">
        <v>27</v>
      </c>
      <c r="C13" s="8">
        <v>81</v>
      </c>
      <c r="D13" s="1">
        <v>1</v>
      </c>
    </row>
    <row r="14" spans="1:4" x14ac:dyDescent="0.25">
      <c r="A14" s="1" t="s">
        <v>18</v>
      </c>
      <c r="B14" t="s">
        <v>28</v>
      </c>
      <c r="C14" s="8">
        <v>42</v>
      </c>
      <c r="D14" s="1">
        <v>34</v>
      </c>
    </row>
    <row r="15" spans="1:4" x14ac:dyDescent="0.25">
      <c r="A15" s="1" t="s">
        <v>19</v>
      </c>
      <c r="B15" t="s">
        <v>29</v>
      </c>
      <c r="C15" s="8">
        <v>34</v>
      </c>
      <c r="D15" s="1">
        <v>2</v>
      </c>
    </row>
    <row r="16" spans="1:4" x14ac:dyDescent="0.25">
      <c r="A16" s="1" t="s">
        <v>20</v>
      </c>
      <c r="B16" t="s">
        <v>30</v>
      </c>
      <c r="C16" s="8">
        <v>74</v>
      </c>
      <c r="D16" s="1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10"/>
  <sheetViews>
    <sheetView workbookViewId="0">
      <selection activeCell="E2" sqref="E2"/>
    </sheetView>
  </sheetViews>
  <sheetFormatPr defaultRowHeight="15" x14ac:dyDescent="0.25"/>
  <cols>
    <col min="1" max="1" width="9.5703125" customWidth="1"/>
    <col min="2" max="2" width="10.42578125" customWidth="1"/>
    <col min="3" max="3" width="6.85546875" customWidth="1"/>
    <col min="4" max="4" width="14.42578125" customWidth="1"/>
  </cols>
  <sheetData>
    <row r="1" spans="1:5" x14ac:dyDescent="0.25">
      <c r="A1" s="3" t="s">
        <v>31</v>
      </c>
      <c r="B1" s="3" t="s">
        <v>32</v>
      </c>
      <c r="D1" s="6" t="s">
        <v>33</v>
      </c>
      <c r="E1" s="11"/>
    </row>
    <row r="2" spans="1:5" x14ac:dyDescent="0.25">
      <c r="A2" s="8">
        <v>121.99</v>
      </c>
      <c r="B2" t="s">
        <v>34</v>
      </c>
      <c r="D2" t="str">
        <f>VLOOKUP(MIN(A2:A10),A2:B10,2,FALSE)</f>
        <v>Butcher</v>
      </c>
      <c r="E2" s="8">
        <f>VLOOKUP(MIN(A2:A10),A2:B10,1,FALSE)</f>
        <v>99.99</v>
      </c>
    </row>
    <row r="3" spans="1:5" x14ac:dyDescent="0.25">
      <c r="A3" s="8">
        <v>122.99</v>
      </c>
      <c r="B3" t="s">
        <v>35</v>
      </c>
    </row>
    <row r="4" spans="1:5" x14ac:dyDescent="0.25">
      <c r="A4" s="8">
        <v>119.99</v>
      </c>
      <c r="B4" t="s">
        <v>36</v>
      </c>
    </row>
    <row r="5" spans="1:5" x14ac:dyDescent="0.25">
      <c r="A5" s="8">
        <v>131.9</v>
      </c>
      <c r="B5" t="s">
        <v>37</v>
      </c>
    </row>
    <row r="6" spans="1:5" x14ac:dyDescent="0.25">
      <c r="A6" s="8">
        <v>122.98</v>
      </c>
      <c r="B6" t="s">
        <v>38</v>
      </c>
    </row>
    <row r="7" spans="1:5" x14ac:dyDescent="0.25">
      <c r="A7" s="8">
        <v>139.75</v>
      </c>
      <c r="B7" t="s">
        <v>39</v>
      </c>
    </row>
    <row r="8" spans="1:5" x14ac:dyDescent="0.25">
      <c r="A8" s="8">
        <v>125.65</v>
      </c>
      <c r="B8" t="s">
        <v>40</v>
      </c>
    </row>
    <row r="9" spans="1:5" x14ac:dyDescent="0.25">
      <c r="A9" s="8">
        <v>99.99</v>
      </c>
      <c r="B9" t="s">
        <v>41</v>
      </c>
    </row>
    <row r="10" spans="1:5" x14ac:dyDescent="0.25">
      <c r="A10" s="8">
        <v>124.5</v>
      </c>
      <c r="B10" t="s">
        <v>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7"/>
  <sheetViews>
    <sheetView workbookViewId="0">
      <selection activeCell="C7" sqref="C7"/>
    </sheetView>
  </sheetViews>
  <sheetFormatPr defaultRowHeight="15" x14ac:dyDescent="0.25"/>
  <sheetData>
    <row r="1" spans="1:5" x14ac:dyDescent="0.25">
      <c r="A1" s="2"/>
      <c r="B1" s="3" t="s">
        <v>44</v>
      </c>
      <c r="C1" s="3" t="s">
        <v>45</v>
      </c>
      <c r="D1" s="3" t="s">
        <v>46</v>
      </c>
      <c r="E1" s="3" t="s">
        <v>47</v>
      </c>
    </row>
    <row r="2" spans="1:5" x14ac:dyDescent="0.25">
      <c r="A2" s="4" t="s">
        <v>4</v>
      </c>
      <c r="B2" s="8">
        <v>6700</v>
      </c>
      <c r="C2" s="8">
        <v>7921</v>
      </c>
      <c r="D2" s="8">
        <v>4072</v>
      </c>
      <c r="E2" s="8">
        <v>5791</v>
      </c>
    </row>
    <row r="3" spans="1:5" x14ac:dyDescent="0.25">
      <c r="A3" s="4" t="s">
        <v>43</v>
      </c>
      <c r="B3" s="8">
        <v>804</v>
      </c>
      <c r="C3" s="8">
        <v>1371</v>
      </c>
      <c r="D3" s="8">
        <v>5776</v>
      </c>
      <c r="E3" s="8">
        <v>4501</v>
      </c>
    </row>
    <row r="6" spans="1:5" x14ac:dyDescent="0.25">
      <c r="A6" s="12" t="s">
        <v>48</v>
      </c>
      <c r="B6" s="12" t="s">
        <v>4</v>
      </c>
      <c r="C6" s="12" t="s">
        <v>43</v>
      </c>
    </row>
    <row r="7" spans="1:5" x14ac:dyDescent="0.25">
      <c r="A7" s="13" t="s">
        <v>46</v>
      </c>
      <c r="B7" s="14">
        <f>HLOOKUP($A$7,$B$1:$E$3,2,FALSE)</f>
        <v>4072</v>
      </c>
      <c r="C7" s="14">
        <f>HLOOKUP($A$7,$B$1:$E$3,3,FALSE)</f>
        <v>5776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G7"/>
  <sheetViews>
    <sheetView workbookViewId="0">
      <selection activeCell="A2" sqref="A2"/>
    </sheetView>
  </sheetViews>
  <sheetFormatPr defaultRowHeight="15" x14ac:dyDescent="0.25"/>
  <sheetData>
    <row r="1" spans="1:7" x14ac:dyDescent="0.25">
      <c r="A1" s="16">
        <v>41706</v>
      </c>
      <c r="D1" s="15">
        <v>41704</v>
      </c>
      <c r="E1" s="15">
        <v>41705</v>
      </c>
      <c r="F1" s="15">
        <v>41706</v>
      </c>
      <c r="G1" s="15">
        <v>41707</v>
      </c>
    </row>
    <row r="2" spans="1:7" x14ac:dyDescent="0.25">
      <c r="A2" s="8">
        <f>HLOOKUP($A$1,$D$1:$G$5,(ROW()))</f>
        <v>3909</v>
      </c>
      <c r="C2" s="4" t="s">
        <v>44</v>
      </c>
      <c r="D2" s="14">
        <v>2814</v>
      </c>
      <c r="E2" s="14">
        <v>1508</v>
      </c>
      <c r="F2" s="14">
        <v>3909</v>
      </c>
      <c r="G2" s="14">
        <v>1823</v>
      </c>
    </row>
    <row r="3" spans="1:7" x14ac:dyDescent="0.25">
      <c r="A3" s="8">
        <f t="shared" ref="A3:A5" si="0">HLOOKUP($A$1,$D$1:$G$5,(ROW()))</f>
        <v>1684</v>
      </c>
      <c r="C3" s="4" t="s">
        <v>45</v>
      </c>
      <c r="D3" s="14">
        <v>3215</v>
      </c>
      <c r="E3" s="14">
        <v>1800</v>
      </c>
      <c r="F3" s="14">
        <v>1684</v>
      </c>
      <c r="G3" s="14">
        <v>2984</v>
      </c>
    </row>
    <row r="4" spans="1:7" x14ac:dyDescent="0.25">
      <c r="A4" s="8">
        <f t="shared" si="0"/>
        <v>4020</v>
      </c>
      <c r="C4" s="4" t="s">
        <v>46</v>
      </c>
      <c r="D4" s="14">
        <v>1906</v>
      </c>
      <c r="E4" s="14">
        <v>3554</v>
      </c>
      <c r="F4" s="14">
        <v>4020</v>
      </c>
      <c r="G4" s="14">
        <v>4133</v>
      </c>
    </row>
    <row r="5" spans="1:7" x14ac:dyDescent="0.25">
      <c r="A5" s="8">
        <f t="shared" si="0"/>
        <v>1663</v>
      </c>
      <c r="C5" s="4" t="s">
        <v>47</v>
      </c>
      <c r="D5" s="14">
        <v>4290</v>
      </c>
      <c r="E5" s="14">
        <v>4255</v>
      </c>
      <c r="F5" s="14">
        <v>1663</v>
      </c>
      <c r="G5" s="14">
        <v>4410</v>
      </c>
    </row>
    <row r="7" spans="1:7" x14ac:dyDescent="0.25">
      <c r="A7" s="8" t="str">
        <f>"SUM = " &amp; TEXT(SUM(A2:A5),"$#,000.00")</f>
        <v>SUM = $11,276.00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7"/>
  <sheetViews>
    <sheetView workbookViewId="0">
      <selection activeCell="A5" sqref="A5"/>
    </sheetView>
  </sheetViews>
  <sheetFormatPr defaultRowHeight="15" x14ac:dyDescent="0.25"/>
  <cols>
    <col min="1" max="1" width="15.42578125" style="1" bestFit="1" customWidth="1"/>
    <col min="3" max="3" width="9.7109375" bestFit="1" customWidth="1"/>
    <col min="4" max="5" width="10.7109375" bestFit="1" customWidth="1"/>
    <col min="6" max="6" width="9.7109375" bestFit="1" customWidth="1"/>
  </cols>
  <sheetData>
    <row r="1" spans="1:6" x14ac:dyDescent="0.25">
      <c r="A1" s="5">
        <v>11</v>
      </c>
      <c r="B1" s="5"/>
      <c r="C1" s="5"/>
      <c r="D1" s="5"/>
      <c r="E1" s="5"/>
      <c r="F1" s="5"/>
    </row>
    <row r="2" spans="1:6" x14ac:dyDescent="0.25">
      <c r="A2" s="3" t="s">
        <v>49</v>
      </c>
      <c r="B2" s="5"/>
      <c r="C2" s="3">
        <v>9</v>
      </c>
      <c r="D2" s="3">
        <v>10</v>
      </c>
      <c r="E2" s="3">
        <v>11</v>
      </c>
      <c r="F2" s="3">
        <v>12</v>
      </c>
    </row>
    <row r="3" spans="1:6" x14ac:dyDescent="0.25">
      <c r="A3" s="7">
        <f t="shared" ref="A3:A7" si="0">IF(HLOOKUP($A$1,$C$2:$F$11,ROW()-1,FALSE)=0,"",HLOOKUP($A$1,$C$2:$F$11,ROW()-1,FALSE))</f>
        <v>41584</v>
      </c>
      <c r="C3" s="10">
        <v>41536</v>
      </c>
      <c r="D3" s="10">
        <v>41560</v>
      </c>
      <c r="E3" s="10">
        <v>41584</v>
      </c>
      <c r="F3" s="10">
        <v>41611</v>
      </c>
    </row>
    <row r="4" spans="1:6" x14ac:dyDescent="0.25">
      <c r="A4" s="7">
        <f t="shared" si="0"/>
        <v>41589</v>
      </c>
      <c r="D4" s="10">
        <v>41571</v>
      </c>
      <c r="E4" s="10">
        <v>41589</v>
      </c>
    </row>
    <row r="5" spans="1:6" x14ac:dyDescent="0.25">
      <c r="A5" s="7">
        <f t="shared" si="0"/>
        <v>41606</v>
      </c>
      <c r="D5" s="10">
        <v>41572</v>
      </c>
      <c r="E5" s="10">
        <v>41606</v>
      </c>
    </row>
    <row r="6" spans="1:6" x14ac:dyDescent="0.25">
      <c r="A6" s="1" t="str">
        <f t="shared" si="0"/>
        <v/>
      </c>
    </row>
    <row r="7" spans="1:6" x14ac:dyDescent="0.25">
      <c r="A7" s="1" t="str">
        <f t="shared" si="0"/>
        <v/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C9"/>
  <sheetViews>
    <sheetView workbookViewId="0">
      <selection activeCell="C9" sqref="C9"/>
    </sheetView>
  </sheetViews>
  <sheetFormatPr defaultRowHeight="15" x14ac:dyDescent="0.25"/>
  <sheetData>
    <row r="1" spans="1:3" x14ac:dyDescent="0.25">
      <c r="A1" s="3" t="s">
        <v>50</v>
      </c>
      <c r="B1" s="3" t="s">
        <v>51</v>
      </c>
      <c r="C1" s="3" t="s">
        <v>52</v>
      </c>
    </row>
    <row r="2" spans="1:3" x14ac:dyDescent="0.25">
      <c r="A2" s="1" t="s">
        <v>53</v>
      </c>
      <c r="B2" t="s">
        <v>58</v>
      </c>
      <c r="C2" s="1">
        <v>1</v>
      </c>
    </row>
    <row r="3" spans="1:3" x14ac:dyDescent="0.25">
      <c r="A3" s="1" t="s">
        <v>54</v>
      </c>
      <c r="B3" t="s">
        <v>59</v>
      </c>
      <c r="C3" s="1">
        <v>2</v>
      </c>
    </row>
    <row r="4" spans="1:3" x14ac:dyDescent="0.25">
      <c r="A4" s="1" t="s">
        <v>55</v>
      </c>
      <c r="B4" t="s">
        <v>60</v>
      </c>
      <c r="C4" s="1">
        <v>4</v>
      </c>
    </row>
    <row r="5" spans="1:3" x14ac:dyDescent="0.25">
      <c r="A5" s="1" t="s">
        <v>56</v>
      </c>
      <c r="B5" t="s">
        <v>61</v>
      </c>
      <c r="C5" s="1">
        <v>3</v>
      </c>
    </row>
    <row r="6" spans="1:3" x14ac:dyDescent="0.25">
      <c r="A6" s="1" t="s">
        <v>57</v>
      </c>
      <c r="B6" t="s">
        <v>62</v>
      </c>
      <c r="C6" s="1">
        <v>5</v>
      </c>
    </row>
    <row r="9" spans="1:3" x14ac:dyDescent="0.25">
      <c r="A9" s="1" t="s">
        <v>55</v>
      </c>
      <c r="B9" t="str">
        <f>LOOKUP($A$9,$A$1:$B$8)</f>
        <v>food</v>
      </c>
      <c r="C9" s="1">
        <f>LOOKUP($A$9,$A$1:$C$8)</f>
        <v>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E5"/>
  <sheetViews>
    <sheetView workbookViewId="0">
      <selection activeCell="E2" sqref="E2"/>
    </sheetView>
  </sheetViews>
  <sheetFormatPr defaultRowHeight="15" x14ac:dyDescent="0.25"/>
  <cols>
    <col min="1" max="1" width="8.85546875" bestFit="1" customWidth="1"/>
    <col min="2" max="2" width="12.5703125" bestFit="1" customWidth="1"/>
    <col min="4" max="4" width="12.5703125" bestFit="1" customWidth="1"/>
    <col min="5" max="5" width="8.85546875" bestFit="1" customWidth="1"/>
  </cols>
  <sheetData>
    <row r="1" spans="1:5" x14ac:dyDescent="0.25">
      <c r="A1" s="3" t="s">
        <v>63</v>
      </c>
      <c r="B1" s="3" t="s">
        <v>64</v>
      </c>
      <c r="D1" s="3" t="s">
        <v>64</v>
      </c>
      <c r="E1" s="3" t="s">
        <v>63</v>
      </c>
    </row>
    <row r="2" spans="1:5" x14ac:dyDescent="0.25">
      <c r="A2" t="s">
        <v>65</v>
      </c>
      <c r="B2" s="17">
        <v>-50</v>
      </c>
      <c r="D2" s="17">
        <v>34</v>
      </c>
      <c r="E2" t="str">
        <f>LOOKUP($D$2,B2:B5,A2:A5)</f>
        <v>cold</v>
      </c>
    </row>
    <row r="3" spans="1:5" x14ac:dyDescent="0.25">
      <c r="A3" t="s">
        <v>66</v>
      </c>
      <c r="B3" s="17">
        <v>32</v>
      </c>
    </row>
    <row r="4" spans="1:5" x14ac:dyDescent="0.25">
      <c r="A4" t="s">
        <v>67</v>
      </c>
      <c r="B4" s="17">
        <v>50</v>
      </c>
    </row>
    <row r="5" spans="1:5" x14ac:dyDescent="0.25">
      <c r="A5" t="s">
        <v>68</v>
      </c>
      <c r="B5" s="17">
        <v>77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C12"/>
  <sheetViews>
    <sheetView workbookViewId="0">
      <selection activeCell="C3" sqref="C3"/>
    </sheetView>
  </sheetViews>
  <sheetFormatPr defaultRowHeight="15" x14ac:dyDescent="0.25"/>
  <cols>
    <col min="3" max="3" width="10.5703125" bestFit="1" customWidth="1"/>
  </cols>
  <sheetData>
    <row r="1" spans="1:3" x14ac:dyDescent="0.25">
      <c r="A1" s="3" t="s">
        <v>69</v>
      </c>
      <c r="B1" s="3" t="s">
        <v>48</v>
      </c>
      <c r="C1" s="3" t="s">
        <v>43</v>
      </c>
    </row>
    <row r="2" spans="1:3" x14ac:dyDescent="0.25">
      <c r="A2">
        <v>3</v>
      </c>
      <c r="B2" t="str">
        <f>INDEX($A$6:$C$12,MATCH($A$2,$A$6:$A$12,0),2)</f>
        <v>team 3</v>
      </c>
      <c r="C2" s="18">
        <f>INDEX($A$6:$C$12,MATCH($A$2,$A$6:$A$12,0),3)</f>
        <v>5360</v>
      </c>
    </row>
    <row r="3" spans="1:3" x14ac:dyDescent="0.25">
      <c r="A3">
        <v>4</v>
      </c>
      <c r="B3" t="str">
        <f>VLOOKUP($A$3,$A$5:$C$12,2,FALSE)</f>
        <v>team 4</v>
      </c>
      <c r="C3" s="18">
        <f>VLOOKUP($A$3,$A$5:$C$12,3,FALSE)</f>
        <v>2291</v>
      </c>
    </row>
    <row r="5" spans="1:3" x14ac:dyDescent="0.25">
      <c r="A5" s="3" t="s">
        <v>69</v>
      </c>
      <c r="B5" s="3" t="s">
        <v>48</v>
      </c>
      <c r="C5" s="3" t="s">
        <v>43</v>
      </c>
    </row>
    <row r="6" spans="1:3" x14ac:dyDescent="0.25">
      <c r="A6" s="1">
        <v>1</v>
      </c>
      <c r="B6" t="s">
        <v>70</v>
      </c>
      <c r="C6" s="18">
        <v>2434</v>
      </c>
    </row>
    <row r="7" spans="1:3" x14ac:dyDescent="0.25">
      <c r="A7" s="1">
        <v>2</v>
      </c>
      <c r="B7" t="s">
        <v>71</v>
      </c>
      <c r="C7" s="18">
        <v>7818</v>
      </c>
    </row>
    <row r="8" spans="1:3" x14ac:dyDescent="0.25">
      <c r="A8" s="1">
        <v>3</v>
      </c>
      <c r="B8" t="s">
        <v>72</v>
      </c>
      <c r="C8" s="18">
        <v>5360</v>
      </c>
    </row>
    <row r="9" spans="1:3" x14ac:dyDescent="0.25">
      <c r="A9" s="1">
        <v>4</v>
      </c>
      <c r="B9" t="s">
        <v>73</v>
      </c>
      <c r="C9" s="18">
        <v>2291</v>
      </c>
    </row>
    <row r="10" spans="1:3" x14ac:dyDescent="0.25">
      <c r="A10" s="1">
        <v>5</v>
      </c>
      <c r="B10" t="s">
        <v>74</v>
      </c>
      <c r="C10" s="18">
        <v>8205</v>
      </c>
    </row>
    <row r="11" spans="1:3" x14ac:dyDescent="0.25">
      <c r="A11" s="1">
        <v>6</v>
      </c>
      <c r="B11" t="s">
        <v>75</v>
      </c>
      <c r="C11" s="18">
        <v>4989</v>
      </c>
    </row>
    <row r="12" spans="1:3" x14ac:dyDescent="0.25">
      <c r="A12" s="1">
        <v>7</v>
      </c>
      <c r="B12" t="s">
        <v>76</v>
      </c>
      <c r="C12" s="18">
        <v>3721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E11"/>
  <sheetViews>
    <sheetView workbookViewId="0">
      <selection activeCell="B3" sqref="B3"/>
    </sheetView>
  </sheetViews>
  <sheetFormatPr defaultRowHeight="15" x14ac:dyDescent="0.25"/>
  <cols>
    <col min="3" max="5" width="10.42578125" customWidth="1"/>
  </cols>
  <sheetData>
    <row r="1" spans="1:5" x14ac:dyDescent="0.25">
      <c r="A1" s="4" t="s">
        <v>77</v>
      </c>
      <c r="B1" s="1">
        <v>7</v>
      </c>
      <c r="C1" s="19"/>
      <c r="D1" s="19"/>
      <c r="E1" s="19"/>
    </row>
    <row r="2" spans="1:5" x14ac:dyDescent="0.25">
      <c r="A2" s="4" t="s">
        <v>78</v>
      </c>
      <c r="B2" s="1" t="s">
        <v>80</v>
      </c>
      <c r="C2" s="19" t="s">
        <v>81</v>
      </c>
      <c r="D2" s="19"/>
      <c r="E2" s="19"/>
    </row>
    <row r="3" spans="1:5" x14ac:dyDescent="0.25">
      <c r="A3" s="4" t="s">
        <v>79</v>
      </c>
      <c r="B3" s="1" t="str">
        <f ca="1">IF(INDIRECT(B2&amp;B1)="X","Hit","")</f>
        <v>Hit</v>
      </c>
      <c r="C3" s="19" t="s">
        <v>81</v>
      </c>
      <c r="D3" s="19"/>
      <c r="E3" s="19"/>
    </row>
    <row r="4" spans="1:5" x14ac:dyDescent="0.25">
      <c r="C4" s="19"/>
      <c r="D4" s="19"/>
      <c r="E4" s="19"/>
    </row>
    <row r="5" spans="1:5" x14ac:dyDescent="0.25">
      <c r="C5" s="19"/>
      <c r="D5" s="19" t="s">
        <v>81</v>
      </c>
      <c r="E5" s="19"/>
    </row>
    <row r="6" spans="1:5" x14ac:dyDescent="0.25">
      <c r="C6" s="19"/>
      <c r="D6" s="19" t="s">
        <v>81</v>
      </c>
      <c r="E6" s="19"/>
    </row>
    <row r="7" spans="1:5" x14ac:dyDescent="0.25">
      <c r="C7" s="19"/>
      <c r="D7" s="19" t="s">
        <v>81</v>
      </c>
      <c r="E7" s="19"/>
    </row>
    <row r="8" spans="1:5" x14ac:dyDescent="0.25">
      <c r="C8" s="19"/>
      <c r="D8" s="19"/>
      <c r="E8" s="19"/>
    </row>
    <row r="9" spans="1:5" x14ac:dyDescent="0.25">
      <c r="C9" s="19"/>
      <c r="D9" s="19"/>
      <c r="E9" s="19"/>
    </row>
    <row r="10" spans="1:5" x14ac:dyDescent="0.25">
      <c r="C10" s="19"/>
      <c r="D10" s="19"/>
      <c r="E10" s="19" t="s">
        <v>81</v>
      </c>
    </row>
    <row r="11" spans="1:5" x14ac:dyDescent="0.25">
      <c r="C11" s="19"/>
      <c r="D11" s="19"/>
      <c r="E11" s="19" t="s">
        <v>81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C6"/>
  <sheetViews>
    <sheetView workbookViewId="0">
      <selection activeCell="C6" sqref="C6"/>
    </sheetView>
  </sheetViews>
  <sheetFormatPr defaultRowHeight="15" x14ac:dyDescent="0.25"/>
  <cols>
    <col min="1" max="1" width="22.85546875" bestFit="1" customWidth="1"/>
    <col min="2" max="2" width="14.140625" bestFit="1" customWidth="1"/>
    <col min="3" max="3" width="7.85546875" bestFit="1" customWidth="1"/>
  </cols>
  <sheetData>
    <row r="1" spans="1:3" x14ac:dyDescent="0.25">
      <c r="A1" s="3" t="s">
        <v>82</v>
      </c>
      <c r="B1" s="3" t="s">
        <v>83</v>
      </c>
      <c r="C1" s="3" t="s">
        <v>79</v>
      </c>
    </row>
    <row r="2" spans="1:3" x14ac:dyDescent="0.25">
      <c r="A2" t="s">
        <v>88</v>
      </c>
      <c r="B2" t="s">
        <v>84</v>
      </c>
      <c r="C2" t="str">
        <f ca="1">INDIRECT(A2&amp;"!"&amp;B2)</f>
        <v>Value</v>
      </c>
    </row>
    <row r="3" spans="1:3" x14ac:dyDescent="0.25">
      <c r="A3" t="s">
        <v>89</v>
      </c>
      <c r="B3" t="s">
        <v>85</v>
      </c>
      <c r="C3" t="str">
        <f t="shared" ref="C3:C6" ca="1" si="0">INDIRECT(A3&amp;"!"&amp;B3)</f>
        <v>Test</v>
      </c>
    </row>
    <row r="4" spans="1:3" x14ac:dyDescent="0.25">
      <c r="A4" t="s">
        <v>89</v>
      </c>
      <c r="B4" t="s">
        <v>86</v>
      </c>
      <c r="C4" t="str">
        <f t="shared" ca="1" si="0"/>
        <v>The</v>
      </c>
    </row>
    <row r="5" spans="1:3" x14ac:dyDescent="0.25">
      <c r="A5" t="s">
        <v>88</v>
      </c>
      <c r="B5" t="s">
        <v>86</v>
      </c>
      <c r="C5" t="str">
        <f t="shared" ca="1" si="0"/>
        <v>Column</v>
      </c>
    </row>
    <row r="6" spans="1:3" x14ac:dyDescent="0.25">
      <c r="A6" t="s">
        <v>90</v>
      </c>
      <c r="B6" t="s">
        <v>87</v>
      </c>
      <c r="C6" t="e">
        <f t="shared" ca="1" si="0"/>
        <v>#REF!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11"/>
  <sheetViews>
    <sheetView workbookViewId="0">
      <selection activeCell="C1" sqref="C1"/>
    </sheetView>
  </sheetViews>
  <sheetFormatPr defaultRowHeight="15" x14ac:dyDescent="0.25"/>
  <cols>
    <col min="1" max="1" width="8.28515625" style="1" bestFit="1" customWidth="1"/>
    <col min="2" max="2" width="24.28515625" bestFit="1" customWidth="1"/>
  </cols>
  <sheetData>
    <row r="1" spans="1:3" x14ac:dyDescent="0.25">
      <c r="A1" s="3" t="s">
        <v>0</v>
      </c>
      <c r="B1" t="s">
        <v>91</v>
      </c>
      <c r="C1" s="1">
        <f>INDEX(A:A,COUNTA(A:A)+COUNTBLANK(A1:A11),1)</f>
        <v>7</v>
      </c>
    </row>
    <row r="2" spans="1:3" x14ac:dyDescent="0.25">
      <c r="A2" s="1">
        <v>80</v>
      </c>
    </row>
    <row r="3" spans="1:3" x14ac:dyDescent="0.25">
      <c r="A3" s="1">
        <v>87</v>
      </c>
    </row>
    <row r="4" spans="1:3" x14ac:dyDescent="0.25">
      <c r="A4" s="1">
        <v>4</v>
      </c>
    </row>
    <row r="5" spans="1:3" x14ac:dyDescent="0.25">
      <c r="A5" s="1">
        <v>8</v>
      </c>
    </row>
    <row r="6" spans="1:3" x14ac:dyDescent="0.25">
      <c r="A6" s="1">
        <v>15</v>
      </c>
    </row>
    <row r="7" spans="1:3" x14ac:dyDescent="0.25">
      <c r="A7" s="1">
        <v>16</v>
      </c>
    </row>
    <row r="8" spans="1:3" x14ac:dyDescent="0.25">
      <c r="A8" s="1">
        <v>23</v>
      </c>
    </row>
    <row r="9" spans="1:3" x14ac:dyDescent="0.25">
      <c r="A9" s="1">
        <v>42</v>
      </c>
    </row>
    <row r="10" spans="1:3" x14ac:dyDescent="0.25">
      <c r="A10" s="1">
        <v>67</v>
      </c>
    </row>
    <row r="11" spans="1:3" x14ac:dyDescent="0.25">
      <c r="A11" s="1">
        <v>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G10"/>
  <sheetViews>
    <sheetView workbookViewId="0">
      <selection activeCell="A10" sqref="A10"/>
    </sheetView>
  </sheetViews>
  <sheetFormatPr defaultRowHeight="15" x14ac:dyDescent="0.25"/>
  <cols>
    <col min="1" max="1" width="10.85546875" bestFit="1" customWidth="1"/>
    <col min="2" max="7" width="9.7109375" bestFit="1" customWidth="1"/>
  </cols>
  <sheetData>
    <row r="1" spans="1:7" x14ac:dyDescent="0.25">
      <c r="A1" s="3" t="s">
        <v>92</v>
      </c>
      <c r="B1" s="3" t="s">
        <v>93</v>
      </c>
      <c r="C1" s="3" t="s">
        <v>94</v>
      </c>
      <c r="D1" s="3" t="s">
        <v>95</v>
      </c>
      <c r="E1" s="3" t="s">
        <v>96</v>
      </c>
      <c r="F1" s="3" t="s">
        <v>97</v>
      </c>
      <c r="G1" s="3" t="s">
        <v>98</v>
      </c>
    </row>
    <row r="2" spans="1:7" x14ac:dyDescent="0.25">
      <c r="A2" s="1">
        <f>INDEX(B2:G2,1,COUNTA(B2:G2))</f>
        <v>4</v>
      </c>
      <c r="B2" s="1">
        <v>4</v>
      </c>
      <c r="C2" s="1">
        <v>1</v>
      </c>
      <c r="D2" s="1">
        <v>9</v>
      </c>
      <c r="E2" s="1">
        <v>10</v>
      </c>
      <c r="F2" s="1">
        <v>4</v>
      </c>
      <c r="G2" s="1"/>
    </row>
    <row r="3" spans="1:7" x14ac:dyDescent="0.25">
      <c r="A3" s="1">
        <f t="shared" ref="A3:A10" si="0">INDEX(B3:G3,1,COUNTA(B3:G3))</f>
        <v>8</v>
      </c>
      <c r="B3" s="1">
        <v>8</v>
      </c>
      <c r="C3" s="1">
        <v>6</v>
      </c>
      <c r="D3" s="1">
        <v>8</v>
      </c>
      <c r="E3" s="1"/>
      <c r="F3" s="1"/>
      <c r="G3" s="1"/>
    </row>
    <row r="4" spans="1:7" x14ac:dyDescent="0.25">
      <c r="A4" s="1">
        <f t="shared" si="0"/>
        <v>15</v>
      </c>
      <c r="B4" s="1">
        <v>11</v>
      </c>
      <c r="C4" s="1">
        <v>4</v>
      </c>
      <c r="D4" s="1">
        <v>2</v>
      </c>
      <c r="E4" s="1">
        <v>7</v>
      </c>
      <c r="F4" s="1">
        <v>7</v>
      </c>
      <c r="G4" s="1">
        <v>15</v>
      </c>
    </row>
    <row r="5" spans="1:7" x14ac:dyDescent="0.25">
      <c r="A5" s="1">
        <f t="shared" si="0"/>
        <v>16</v>
      </c>
      <c r="B5" s="1">
        <v>12</v>
      </c>
      <c r="C5" s="1">
        <v>3</v>
      </c>
      <c r="D5" s="1">
        <v>2</v>
      </c>
      <c r="E5" s="1">
        <v>10</v>
      </c>
      <c r="F5" s="1">
        <v>16</v>
      </c>
      <c r="G5" s="1"/>
    </row>
    <row r="6" spans="1:7" x14ac:dyDescent="0.25">
      <c r="A6" s="1">
        <f t="shared" si="0"/>
        <v>23</v>
      </c>
      <c r="B6" s="1">
        <v>5</v>
      </c>
      <c r="C6" s="1">
        <v>10</v>
      </c>
      <c r="D6" s="1">
        <v>4</v>
      </c>
      <c r="E6" s="1">
        <v>9</v>
      </c>
      <c r="F6" s="1">
        <v>9</v>
      </c>
      <c r="G6" s="1">
        <v>23</v>
      </c>
    </row>
    <row r="7" spans="1:7" x14ac:dyDescent="0.25">
      <c r="A7" s="1">
        <f t="shared" si="0"/>
        <v>42</v>
      </c>
      <c r="B7" s="1">
        <v>3</v>
      </c>
      <c r="C7" s="1">
        <v>11</v>
      </c>
      <c r="D7" s="1">
        <v>42</v>
      </c>
      <c r="E7" s="1"/>
      <c r="F7" s="1"/>
      <c r="G7" s="1"/>
    </row>
    <row r="8" spans="1:7" x14ac:dyDescent="0.25">
      <c r="A8" s="1">
        <f t="shared" si="0"/>
        <v>4</v>
      </c>
      <c r="B8" s="1">
        <v>4</v>
      </c>
      <c r="C8" s="1">
        <v>1</v>
      </c>
      <c r="D8" s="1">
        <v>8</v>
      </c>
      <c r="E8" s="1">
        <v>4</v>
      </c>
      <c r="F8" s="1">
        <v>4</v>
      </c>
      <c r="G8" s="1">
        <v>4</v>
      </c>
    </row>
    <row r="9" spans="1:7" x14ac:dyDescent="0.25">
      <c r="A9" s="1">
        <f t="shared" si="0"/>
        <v>8</v>
      </c>
      <c r="B9" s="1">
        <v>8</v>
      </c>
      <c r="C9" s="1">
        <v>3</v>
      </c>
      <c r="D9" s="1">
        <v>4</v>
      </c>
      <c r="E9" s="1">
        <v>8</v>
      </c>
      <c r="F9" s="1"/>
      <c r="G9" s="1"/>
    </row>
    <row r="10" spans="1:7" x14ac:dyDescent="0.25">
      <c r="A10" s="1">
        <f t="shared" si="0"/>
        <v>16</v>
      </c>
      <c r="B10" s="1">
        <v>15</v>
      </c>
      <c r="C10" s="1">
        <v>6</v>
      </c>
      <c r="D10" s="1">
        <v>15</v>
      </c>
      <c r="E10" s="1">
        <v>16</v>
      </c>
      <c r="F10" s="1"/>
      <c r="G10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E13"/>
  <sheetViews>
    <sheetView workbookViewId="0">
      <selection activeCell="E2" sqref="E2"/>
    </sheetView>
  </sheetViews>
  <sheetFormatPr defaultRowHeight="15" x14ac:dyDescent="0.25"/>
  <cols>
    <col min="2" max="2" width="10.140625" bestFit="1" customWidth="1"/>
    <col min="3" max="3" width="3.7109375" customWidth="1"/>
    <col min="5" max="5" width="11.140625" bestFit="1" customWidth="1"/>
  </cols>
  <sheetData>
    <row r="1" spans="1:5" x14ac:dyDescent="0.25">
      <c r="A1" s="3" t="s">
        <v>99</v>
      </c>
      <c r="B1" s="3" t="s">
        <v>4</v>
      </c>
      <c r="D1" s="3" t="s">
        <v>99</v>
      </c>
      <c r="E1" s="3" t="s">
        <v>4</v>
      </c>
    </row>
    <row r="2" spans="1:5" x14ac:dyDescent="0.25">
      <c r="A2" t="s">
        <v>100</v>
      </c>
      <c r="B2" s="9">
        <v>57031</v>
      </c>
      <c r="D2">
        <v>6</v>
      </c>
      <c r="E2" s="9">
        <f ca="1">SUM(OFFSET($B$2,0,0,$D$2,1))</f>
        <v>289748</v>
      </c>
    </row>
    <row r="3" spans="1:5" x14ac:dyDescent="0.25">
      <c r="A3" t="s">
        <v>101</v>
      </c>
      <c r="B3" s="9">
        <v>73509</v>
      </c>
    </row>
    <row r="4" spans="1:5" x14ac:dyDescent="0.25">
      <c r="A4" t="s">
        <v>102</v>
      </c>
      <c r="B4" s="9">
        <v>57192</v>
      </c>
    </row>
    <row r="5" spans="1:5" x14ac:dyDescent="0.25">
      <c r="A5" t="s">
        <v>103</v>
      </c>
      <c r="B5" s="9">
        <v>11037</v>
      </c>
    </row>
    <row r="6" spans="1:5" x14ac:dyDescent="0.25">
      <c r="A6" t="s">
        <v>104</v>
      </c>
      <c r="B6" s="9">
        <v>19962</v>
      </c>
    </row>
    <row r="7" spans="1:5" x14ac:dyDescent="0.25">
      <c r="A7" t="s">
        <v>105</v>
      </c>
      <c r="B7" s="9">
        <v>71017</v>
      </c>
    </row>
    <row r="8" spans="1:5" x14ac:dyDescent="0.25">
      <c r="A8" t="s">
        <v>106</v>
      </c>
      <c r="B8" s="9">
        <v>81063</v>
      </c>
    </row>
    <row r="9" spans="1:5" x14ac:dyDescent="0.25">
      <c r="A9" t="s">
        <v>107</v>
      </c>
      <c r="B9" s="9">
        <v>45943</v>
      </c>
    </row>
    <row r="10" spans="1:5" x14ac:dyDescent="0.25">
      <c r="A10" t="s">
        <v>108</v>
      </c>
      <c r="B10" s="9">
        <v>30223</v>
      </c>
    </row>
    <row r="11" spans="1:5" x14ac:dyDescent="0.25">
      <c r="A11" t="s">
        <v>109</v>
      </c>
      <c r="B11" s="9">
        <v>44868</v>
      </c>
    </row>
    <row r="12" spans="1:5" x14ac:dyDescent="0.25">
      <c r="A12" t="s">
        <v>110</v>
      </c>
      <c r="B12" s="9">
        <v>72960</v>
      </c>
    </row>
    <row r="13" spans="1:5" x14ac:dyDescent="0.25">
      <c r="A13" t="s">
        <v>111</v>
      </c>
      <c r="B13" s="9">
        <v>67049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H12"/>
  <sheetViews>
    <sheetView workbookViewId="0">
      <selection activeCell="H6" sqref="H6"/>
    </sheetView>
  </sheetViews>
  <sheetFormatPr defaultRowHeight="15" x14ac:dyDescent="0.25"/>
  <cols>
    <col min="1" max="1" width="9.7109375" bestFit="1" customWidth="1"/>
  </cols>
  <sheetData>
    <row r="1" spans="1:8" x14ac:dyDescent="0.25">
      <c r="A1" s="3" t="s">
        <v>3</v>
      </c>
      <c r="B1" s="3" t="s">
        <v>44</v>
      </c>
      <c r="C1" s="3" t="s">
        <v>45</v>
      </c>
      <c r="D1" s="3" t="s">
        <v>46</v>
      </c>
      <c r="E1" s="3" t="s">
        <v>47</v>
      </c>
      <c r="G1" s="5" t="s">
        <v>3</v>
      </c>
      <c r="H1" s="10">
        <v>41707</v>
      </c>
    </row>
    <row r="2" spans="1:8" x14ac:dyDescent="0.25">
      <c r="A2" s="7">
        <v>41699</v>
      </c>
      <c r="B2" s="9">
        <v>1552</v>
      </c>
      <c r="C2" s="9">
        <v>945</v>
      </c>
      <c r="D2" s="9">
        <v>945</v>
      </c>
      <c r="E2" s="9">
        <v>5025</v>
      </c>
      <c r="G2" s="3" t="s">
        <v>48</v>
      </c>
      <c r="H2" s="3" t="s">
        <v>4</v>
      </c>
    </row>
    <row r="3" spans="1:8" x14ac:dyDescent="0.25">
      <c r="A3" s="7">
        <v>41700</v>
      </c>
      <c r="B3" s="9">
        <v>2102</v>
      </c>
      <c r="C3" s="9">
        <v>7850</v>
      </c>
      <c r="D3" s="9">
        <v>7850</v>
      </c>
      <c r="E3" s="9">
        <v>1440</v>
      </c>
      <c r="G3" t="s">
        <v>44</v>
      </c>
      <c r="H3" s="9">
        <f ca="1">SUMIF($A$2:$A$12,$H$1,OFFSET($A$2:$A$12,0,MATCH(G3,$1:$1,)-1))</f>
        <v>7777</v>
      </c>
    </row>
    <row r="4" spans="1:8" x14ac:dyDescent="0.25">
      <c r="A4" s="7">
        <v>41701</v>
      </c>
      <c r="B4" s="9">
        <v>5194</v>
      </c>
      <c r="C4" s="9">
        <v>4930</v>
      </c>
      <c r="D4" s="9">
        <v>4930</v>
      </c>
      <c r="E4" s="9">
        <v>9329</v>
      </c>
      <c r="G4" t="s">
        <v>45</v>
      </c>
      <c r="H4" s="9">
        <f t="shared" ref="H4:H6" ca="1" si="0">SUMIF($A$2:$A$12,$H$1,OFFSET($A$2:$A$12,0,MATCH(G4,$1:$1,)-1))</f>
        <v>8844</v>
      </c>
    </row>
    <row r="5" spans="1:8" x14ac:dyDescent="0.25">
      <c r="A5" s="7">
        <v>41702</v>
      </c>
      <c r="B5" s="9">
        <v>8741</v>
      </c>
      <c r="C5" s="9">
        <v>3677</v>
      </c>
      <c r="D5" s="9">
        <v>3677</v>
      </c>
      <c r="E5" s="9">
        <v>6481</v>
      </c>
      <c r="G5" t="s">
        <v>46</v>
      </c>
      <c r="H5" s="9">
        <f t="shared" ca="1" si="0"/>
        <v>8844</v>
      </c>
    </row>
    <row r="6" spans="1:8" x14ac:dyDescent="0.25">
      <c r="A6" s="7">
        <v>41703</v>
      </c>
      <c r="B6" s="9">
        <v>9307</v>
      </c>
      <c r="C6" s="9">
        <v>1407</v>
      </c>
      <c r="D6" s="9">
        <v>1407</v>
      </c>
      <c r="E6" s="9">
        <v>1599</v>
      </c>
      <c r="G6" t="s">
        <v>47</v>
      </c>
      <c r="H6" s="9">
        <f t="shared" ca="1" si="0"/>
        <v>1292</v>
      </c>
    </row>
    <row r="7" spans="1:8" x14ac:dyDescent="0.25">
      <c r="A7" s="7">
        <v>41704</v>
      </c>
      <c r="B7" s="9">
        <v>6036</v>
      </c>
      <c r="C7" s="9">
        <v>7969</v>
      </c>
      <c r="D7" s="9">
        <v>7969</v>
      </c>
      <c r="E7" s="9">
        <v>9471</v>
      </c>
    </row>
    <row r="8" spans="1:8" x14ac:dyDescent="0.25">
      <c r="A8" s="7">
        <v>41705</v>
      </c>
      <c r="B8" s="9">
        <v>5387</v>
      </c>
      <c r="C8" s="9">
        <v>6421</v>
      </c>
      <c r="D8" s="9">
        <v>6421</v>
      </c>
      <c r="E8" s="9">
        <v>1263</v>
      </c>
    </row>
    <row r="9" spans="1:8" x14ac:dyDescent="0.25">
      <c r="A9" s="7">
        <v>41706</v>
      </c>
      <c r="B9" s="9">
        <v>4470</v>
      </c>
      <c r="C9" s="9">
        <v>9704</v>
      </c>
      <c r="D9" s="9">
        <v>9704</v>
      </c>
      <c r="E9" s="9">
        <v>6343</v>
      </c>
    </row>
    <row r="10" spans="1:8" x14ac:dyDescent="0.25">
      <c r="A10" s="7">
        <v>41707</v>
      </c>
      <c r="B10" s="9">
        <v>7777</v>
      </c>
      <c r="C10" s="9">
        <v>8844</v>
      </c>
      <c r="D10" s="9">
        <v>8844</v>
      </c>
      <c r="E10" s="9">
        <v>1292</v>
      </c>
    </row>
    <row r="11" spans="1:8" x14ac:dyDescent="0.25">
      <c r="A11" s="7">
        <v>41708</v>
      </c>
      <c r="B11" s="9">
        <v>4969</v>
      </c>
      <c r="C11" s="9">
        <v>2756</v>
      </c>
      <c r="D11" s="9">
        <v>2756</v>
      </c>
      <c r="E11" s="9">
        <v>7014</v>
      </c>
    </row>
    <row r="12" spans="1:8" x14ac:dyDescent="0.25">
      <c r="A12" s="7">
        <v>41709</v>
      </c>
      <c r="B12" s="9">
        <v>5126</v>
      </c>
      <c r="C12" s="9">
        <v>3699</v>
      </c>
      <c r="D12" s="9">
        <v>3699</v>
      </c>
      <c r="E12" s="9">
        <v>6737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G13"/>
  <sheetViews>
    <sheetView workbookViewId="0">
      <selection activeCell="D13" sqref="A9:D13"/>
    </sheetView>
  </sheetViews>
  <sheetFormatPr defaultRowHeight="15" x14ac:dyDescent="0.25"/>
  <sheetData>
    <row r="1" spans="1:7" x14ac:dyDescent="0.25">
      <c r="A1" s="3">
        <v>1</v>
      </c>
      <c r="B1" s="3">
        <v>2</v>
      </c>
      <c r="C1" s="3">
        <v>3</v>
      </c>
      <c r="D1" s="3">
        <v>4</v>
      </c>
      <c r="E1" s="3">
        <v>5</v>
      </c>
      <c r="F1" s="3">
        <v>6</v>
      </c>
      <c r="G1" s="3">
        <v>7</v>
      </c>
    </row>
    <row r="2" spans="1:7" x14ac:dyDescent="0.25">
      <c r="A2" s="1">
        <v>2</v>
      </c>
      <c r="B2" s="1">
        <v>4</v>
      </c>
      <c r="C2" s="1">
        <v>6</v>
      </c>
      <c r="D2" s="1">
        <v>4</v>
      </c>
      <c r="E2" s="1">
        <v>3</v>
      </c>
      <c r="F2" s="1">
        <v>2</v>
      </c>
      <c r="G2" s="1">
        <v>2</v>
      </c>
    </row>
    <row r="3" spans="1:7" x14ac:dyDescent="0.25">
      <c r="A3" s="1">
        <v>2</v>
      </c>
      <c r="B3" s="1">
        <v>4</v>
      </c>
      <c r="C3" s="1">
        <v>4</v>
      </c>
      <c r="D3" s="1">
        <v>2</v>
      </c>
      <c r="E3" s="1">
        <v>3</v>
      </c>
      <c r="F3" s="1">
        <v>6</v>
      </c>
      <c r="G3" s="1">
        <v>3</v>
      </c>
    </row>
    <row r="4" spans="1:7" x14ac:dyDescent="0.25">
      <c r="A4" s="1">
        <v>6</v>
      </c>
      <c r="B4" s="1">
        <v>5</v>
      </c>
      <c r="C4" s="1">
        <v>5</v>
      </c>
      <c r="D4" s="1">
        <v>6</v>
      </c>
      <c r="E4" s="1">
        <v>5</v>
      </c>
      <c r="F4" s="1">
        <v>5</v>
      </c>
      <c r="G4" s="1">
        <v>3</v>
      </c>
    </row>
    <row r="5" spans="1:7" x14ac:dyDescent="0.25">
      <c r="A5" s="1">
        <v>1</v>
      </c>
      <c r="B5" s="1">
        <v>3</v>
      </c>
      <c r="C5" s="1">
        <v>5</v>
      </c>
      <c r="D5" s="1">
        <v>6</v>
      </c>
      <c r="E5" s="1">
        <v>1</v>
      </c>
      <c r="F5" s="1">
        <v>3</v>
      </c>
      <c r="G5" s="1">
        <v>5</v>
      </c>
    </row>
    <row r="6" spans="1:7" x14ac:dyDescent="0.25">
      <c r="A6" s="1">
        <v>2</v>
      </c>
      <c r="B6" s="1">
        <v>4</v>
      </c>
      <c r="C6" s="1">
        <v>1</v>
      </c>
      <c r="D6" s="1">
        <v>3</v>
      </c>
      <c r="E6" s="1">
        <v>5</v>
      </c>
      <c r="F6" s="1">
        <v>2</v>
      </c>
      <c r="G6" s="1">
        <v>1</v>
      </c>
    </row>
    <row r="8" spans="1:7" x14ac:dyDescent="0.25">
      <c r="A8" s="3">
        <v>1</v>
      </c>
      <c r="B8" s="3">
        <v>3</v>
      </c>
      <c r="C8" s="3">
        <v>5</v>
      </c>
      <c r="D8" s="3">
        <v>7</v>
      </c>
    </row>
    <row r="9" spans="1:7" x14ac:dyDescent="0.25">
      <c r="A9" s="1">
        <f ca="1">OFFSET($A2,0,(COLUMN()-1)*2)</f>
        <v>2</v>
      </c>
      <c r="B9" s="1">
        <f t="shared" ref="B9:D9" ca="1" si="0">OFFSET($A2,0,(COLUMN()-1)*2)</f>
        <v>6</v>
      </c>
      <c r="C9" s="1">
        <f t="shared" ca="1" si="0"/>
        <v>3</v>
      </c>
      <c r="D9" s="1">
        <f t="shared" ca="1" si="0"/>
        <v>2</v>
      </c>
    </row>
    <row r="10" spans="1:7" x14ac:dyDescent="0.25">
      <c r="A10" s="1">
        <f t="shared" ref="A10:D10" ca="1" si="1">OFFSET($A3,0,(COLUMN()-1)*2)</f>
        <v>2</v>
      </c>
      <c r="B10" s="1">
        <f t="shared" ca="1" si="1"/>
        <v>4</v>
      </c>
      <c r="C10" s="1">
        <f t="shared" ca="1" si="1"/>
        <v>3</v>
      </c>
      <c r="D10" s="1">
        <f t="shared" ca="1" si="1"/>
        <v>3</v>
      </c>
    </row>
    <row r="11" spans="1:7" x14ac:dyDescent="0.25">
      <c r="A11" s="1">
        <f t="shared" ref="A11:D11" ca="1" si="2">OFFSET($A4,0,(COLUMN()-1)*2)</f>
        <v>6</v>
      </c>
      <c r="B11" s="1">
        <f t="shared" ca="1" si="2"/>
        <v>5</v>
      </c>
      <c r="C11" s="1">
        <f t="shared" ca="1" si="2"/>
        <v>5</v>
      </c>
      <c r="D11" s="1">
        <f t="shared" ca="1" si="2"/>
        <v>3</v>
      </c>
    </row>
    <row r="12" spans="1:7" x14ac:dyDescent="0.25">
      <c r="A12" s="1">
        <f t="shared" ref="A12:D13" ca="1" si="3">OFFSET($A5,0,(COLUMN()-1)*2)</f>
        <v>1</v>
      </c>
      <c r="B12" s="1">
        <f t="shared" ca="1" si="3"/>
        <v>5</v>
      </c>
      <c r="C12" s="1">
        <f t="shared" ca="1" si="3"/>
        <v>1</v>
      </c>
      <c r="D12" s="1">
        <f t="shared" ca="1" si="3"/>
        <v>5</v>
      </c>
    </row>
    <row r="13" spans="1:7" x14ac:dyDescent="0.25">
      <c r="A13" s="1">
        <f ca="1">OFFSET($A6,0,(COLUMN()-1)*2)</f>
        <v>2</v>
      </c>
      <c r="B13" s="1">
        <f t="shared" ca="1" si="3"/>
        <v>1</v>
      </c>
      <c r="C13" s="1">
        <f t="shared" ca="1" si="3"/>
        <v>5</v>
      </c>
      <c r="D13" s="1">
        <f t="shared" ca="1" si="3"/>
        <v>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D16"/>
  <sheetViews>
    <sheetView workbookViewId="0">
      <selection activeCell="D5" sqref="D5"/>
    </sheetView>
  </sheetViews>
  <sheetFormatPr defaultRowHeight="15" x14ac:dyDescent="0.25"/>
  <sheetData>
    <row r="1" spans="1:4" x14ac:dyDescent="0.25">
      <c r="A1" s="3" t="s">
        <v>0</v>
      </c>
      <c r="B1" s="3" t="s">
        <v>112</v>
      </c>
      <c r="C1" s="3" t="s">
        <v>113</v>
      </c>
      <c r="D1" s="3" t="s">
        <v>114</v>
      </c>
    </row>
    <row r="2" spans="1:4" x14ac:dyDescent="0.25">
      <c r="A2" s="1">
        <v>1</v>
      </c>
      <c r="B2" s="1">
        <f ca="1">OFFSET($A$2,(ROW()-2)*COLUMN(),0)</f>
        <v>1</v>
      </c>
      <c r="C2" s="1">
        <f t="shared" ref="C2:D6" ca="1" si="0">OFFSET($A$2,(ROW()-2)*COLUMN(),0)</f>
        <v>1</v>
      </c>
      <c r="D2" s="1">
        <f t="shared" ca="1" si="0"/>
        <v>1</v>
      </c>
    </row>
    <row r="3" spans="1:4" x14ac:dyDescent="0.25">
      <c r="A3" s="1">
        <v>2</v>
      </c>
      <c r="B3" s="1">
        <f t="shared" ref="B3:B9" ca="1" si="1">OFFSET($A$2,(ROW()-2)*COLUMN(),0)</f>
        <v>3</v>
      </c>
      <c r="C3" s="1">
        <f t="shared" ca="1" si="0"/>
        <v>4</v>
      </c>
      <c r="D3" s="1">
        <f t="shared" ca="1" si="0"/>
        <v>5</v>
      </c>
    </row>
    <row r="4" spans="1:4" x14ac:dyDescent="0.25">
      <c r="A4" s="1">
        <v>3</v>
      </c>
      <c r="B4" s="1">
        <f t="shared" ca="1" si="1"/>
        <v>5</v>
      </c>
      <c r="C4" s="1">
        <f t="shared" ca="1" si="0"/>
        <v>7</v>
      </c>
      <c r="D4" s="1">
        <f t="shared" ca="1" si="0"/>
        <v>9</v>
      </c>
    </row>
    <row r="5" spans="1:4" x14ac:dyDescent="0.25">
      <c r="A5" s="1">
        <v>4</v>
      </c>
      <c r="B5" s="1">
        <f t="shared" ca="1" si="1"/>
        <v>7</v>
      </c>
      <c r="C5" s="1">
        <f t="shared" ca="1" si="0"/>
        <v>10</v>
      </c>
      <c r="D5" s="1">
        <f t="shared" ca="1" si="0"/>
        <v>13</v>
      </c>
    </row>
    <row r="6" spans="1:4" x14ac:dyDescent="0.25">
      <c r="A6" s="1">
        <v>5</v>
      </c>
      <c r="B6" s="1">
        <f t="shared" ca="1" si="1"/>
        <v>9</v>
      </c>
      <c r="C6" s="1">
        <f t="shared" ca="1" si="0"/>
        <v>13</v>
      </c>
      <c r="D6" s="1"/>
    </row>
    <row r="7" spans="1:4" x14ac:dyDescent="0.25">
      <c r="A7" s="1">
        <v>6</v>
      </c>
      <c r="B7" s="1">
        <f t="shared" ca="1" si="1"/>
        <v>11</v>
      </c>
      <c r="C7" s="1"/>
      <c r="D7" s="1"/>
    </row>
    <row r="8" spans="1:4" x14ac:dyDescent="0.25">
      <c r="A8" s="1">
        <v>7</v>
      </c>
      <c r="B8" s="1">
        <f t="shared" ca="1" si="1"/>
        <v>13</v>
      </c>
      <c r="C8" s="1"/>
      <c r="D8" s="1"/>
    </row>
    <row r="9" spans="1:4" x14ac:dyDescent="0.25">
      <c r="A9" s="1">
        <v>8</v>
      </c>
      <c r="B9" s="1">
        <f t="shared" ca="1" si="1"/>
        <v>15</v>
      </c>
      <c r="C9" s="1"/>
      <c r="D9" s="1"/>
    </row>
    <row r="10" spans="1:4" x14ac:dyDescent="0.25">
      <c r="A10" s="1">
        <v>9</v>
      </c>
      <c r="B10" s="1"/>
      <c r="C10" s="1"/>
      <c r="D10" s="1"/>
    </row>
    <row r="11" spans="1:4" x14ac:dyDescent="0.25">
      <c r="A11" s="1">
        <v>10</v>
      </c>
      <c r="B11" s="1"/>
      <c r="C11" s="1"/>
      <c r="D11" s="1"/>
    </row>
    <row r="12" spans="1:4" x14ac:dyDescent="0.25">
      <c r="A12" s="1">
        <v>11</v>
      </c>
      <c r="B12" s="1"/>
      <c r="C12" s="1"/>
      <c r="D12" s="1"/>
    </row>
    <row r="13" spans="1:4" x14ac:dyDescent="0.25">
      <c r="A13" s="1">
        <v>12</v>
      </c>
      <c r="B13" s="1"/>
      <c r="C13" s="1"/>
      <c r="D13" s="1"/>
    </row>
    <row r="14" spans="1:4" x14ac:dyDescent="0.25">
      <c r="A14" s="1">
        <v>13</v>
      </c>
      <c r="B14" s="1"/>
      <c r="C14" s="1"/>
      <c r="D14" s="1"/>
    </row>
    <row r="15" spans="1:4" x14ac:dyDescent="0.25">
      <c r="A15" s="1">
        <v>14</v>
      </c>
      <c r="B15" s="1"/>
      <c r="C15" s="1"/>
      <c r="D15" s="1"/>
    </row>
    <row r="16" spans="1:4" x14ac:dyDescent="0.25">
      <c r="A16" s="1">
        <v>15</v>
      </c>
      <c r="B16" s="1"/>
      <c r="C16" s="1"/>
      <c r="D16" s="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C12"/>
  <sheetViews>
    <sheetView workbookViewId="0">
      <selection activeCell="C1" sqref="C1"/>
    </sheetView>
  </sheetViews>
  <sheetFormatPr defaultRowHeight="15" x14ac:dyDescent="0.25"/>
  <cols>
    <col min="1" max="1" width="10.85546875" bestFit="1" customWidth="1"/>
    <col min="3" max="3" width="20.28515625" bestFit="1" customWidth="1"/>
  </cols>
  <sheetData>
    <row r="1" spans="1:3" x14ac:dyDescent="0.25">
      <c r="A1" t="s">
        <v>100</v>
      </c>
      <c r="C1" s="20" t="str">
        <f ca="1">HYPERLINK("month!A"&amp;MONTH(TODAY()),"Jump to actual month")</f>
        <v>Jump to actual month</v>
      </c>
    </row>
    <row r="2" spans="1:3" x14ac:dyDescent="0.25">
      <c r="A2" t="s">
        <v>101</v>
      </c>
    </row>
    <row r="3" spans="1:3" x14ac:dyDescent="0.25">
      <c r="A3" t="s">
        <v>102</v>
      </c>
    </row>
    <row r="4" spans="1:3" x14ac:dyDescent="0.25">
      <c r="A4" t="s">
        <v>103</v>
      </c>
    </row>
    <row r="5" spans="1:3" x14ac:dyDescent="0.25">
      <c r="A5" t="s">
        <v>104</v>
      </c>
    </row>
    <row r="6" spans="1:3" x14ac:dyDescent="0.25">
      <c r="A6" t="s">
        <v>105</v>
      </c>
    </row>
    <row r="7" spans="1:3" x14ac:dyDescent="0.25">
      <c r="A7" t="s">
        <v>106</v>
      </c>
    </row>
    <row r="8" spans="1:3" x14ac:dyDescent="0.25">
      <c r="A8" t="s">
        <v>107</v>
      </c>
    </row>
    <row r="9" spans="1:3" x14ac:dyDescent="0.25">
      <c r="A9" t="s">
        <v>108</v>
      </c>
    </row>
    <row r="10" spans="1:3" x14ac:dyDescent="0.25">
      <c r="A10" t="s">
        <v>109</v>
      </c>
    </row>
    <row r="11" spans="1:3" x14ac:dyDescent="0.25">
      <c r="A11" t="s">
        <v>110</v>
      </c>
    </row>
    <row r="12" spans="1:3" x14ac:dyDescent="0.25">
      <c r="A12" t="s">
        <v>111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C5"/>
  <sheetViews>
    <sheetView workbookViewId="0">
      <selection activeCell="C5" sqref="C5"/>
    </sheetView>
  </sheetViews>
  <sheetFormatPr defaultRowHeight="15" x14ac:dyDescent="0.25"/>
  <cols>
    <col min="1" max="1" width="14.7109375" bestFit="1" customWidth="1"/>
    <col min="2" max="2" width="20.28515625" bestFit="1" customWidth="1"/>
    <col min="3" max="3" width="13.7109375" bestFit="1" customWidth="1"/>
  </cols>
  <sheetData>
    <row r="1" spans="1:3" x14ac:dyDescent="0.25">
      <c r="A1" s="3" t="s">
        <v>115</v>
      </c>
      <c r="B1" s="3" t="s">
        <v>116</v>
      </c>
      <c r="C1" s="3" t="s">
        <v>117</v>
      </c>
    </row>
    <row r="2" spans="1:3" x14ac:dyDescent="0.25">
      <c r="A2" t="s">
        <v>118</v>
      </c>
      <c r="B2" t="s">
        <v>121</v>
      </c>
      <c r="C2" s="20" t="str">
        <f>HYPERLINK("http://"&amp;A2,"Click to "&amp;B2)</f>
        <v>Click to search</v>
      </c>
    </row>
    <row r="3" spans="1:3" x14ac:dyDescent="0.25">
      <c r="A3" t="s">
        <v>119</v>
      </c>
      <c r="B3" t="s">
        <v>122</v>
      </c>
      <c r="C3" s="20" t="str">
        <f t="shared" ref="C3:C5" si="0">HYPERLINK("http://"&amp;A3,"Click to "&amp;B3)</f>
        <v>Click to learn about Microsoft</v>
      </c>
    </row>
    <row r="4" spans="1:3" x14ac:dyDescent="0.25">
      <c r="A4" t="s">
        <v>120</v>
      </c>
      <c r="B4" t="s">
        <v>123</v>
      </c>
      <c r="C4" s="20" t="str">
        <f t="shared" si="0"/>
        <v>Click to share files</v>
      </c>
    </row>
    <row r="5" spans="1:3" x14ac:dyDescent="0.25">
      <c r="A5" t="s">
        <v>125</v>
      </c>
      <c r="B5" t="s">
        <v>124</v>
      </c>
      <c r="C5" s="20" t="str">
        <f t="shared" si="0"/>
        <v>Click to look up books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cell reference of max value</vt:lpstr>
      <vt:lpstr>cell reference of min value</vt:lpstr>
      <vt:lpstr>sum sales to date</vt:lpstr>
      <vt:lpstr>extract data from database (1)</vt:lpstr>
      <vt:lpstr>extract data from database (2)</vt:lpstr>
      <vt:lpstr>compare offers from suppliers</vt:lpstr>
      <vt:lpstr>determine team sales and costs</vt:lpstr>
      <vt:lpstr>determine sales by day</vt:lpstr>
      <vt:lpstr>generate list by month</vt:lpstr>
      <vt:lpstr>store directory</vt:lpstr>
      <vt:lpstr>indicator for temperature</vt:lpstr>
      <vt:lpstr>search data in sorted list</vt:lpstr>
      <vt:lpstr>battleship</vt:lpstr>
      <vt:lpstr>get cell value from sheets</vt:lpstr>
      <vt:lpstr>Sheet15</vt:lpstr>
      <vt:lpstr>last number in column</vt:lpstr>
      <vt:lpstr>last number in row</vt:lpstr>
      <vt:lpstr>sum of sales in a period</vt:lpstr>
      <vt:lpstr>consolidate sales for a day</vt:lpstr>
      <vt:lpstr>filter every other column</vt:lpstr>
      <vt:lpstr>filter every other row</vt:lpstr>
      <vt:lpstr>month</vt:lpstr>
      <vt:lpstr>Internet links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Theodor Richardson</dc:creator>
  <cp:lastModifiedBy>Brian Moriarty</cp:lastModifiedBy>
  <dcterms:created xsi:type="dcterms:W3CDTF">2014-03-13T15:32:56Z</dcterms:created>
  <dcterms:modified xsi:type="dcterms:W3CDTF">2017-12-31T17:32:29Z</dcterms:modified>
</cp:coreProperties>
</file>